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C:\Users\kumar.gaurav\Downloads\Rain water harvesting pusauli ss\Bid document\VOL-III\"/>
    </mc:Choice>
  </mc:AlternateContent>
  <xr:revisionPtr revIDLastSave="0" documentId="13_ncr:1_{96A0D313-8D1C-45F0-AE3C-D8640A58C93F}" xr6:coauthVersionLast="47" xr6:coauthVersionMax="47" xr10:uidLastSave="{00000000-0000-0000-0000-000000000000}"/>
  <bookViews>
    <workbookView xWindow="-120" yWindow="-120" windowWidth="29040" windowHeight="15720" tabRatio="779" firstSheet="1" activeTab="19"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8" sheetId="12" state="hidden" r:id="rId11"/>
    <sheet name="Attach 7" sheetId="11"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Sheet1"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1">'Attach 7'!$A$1:$E$28</definedName>
    <definedName name="_xlnm.Print_Area" localSheetId="10">'Attach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Titles" localSheetId="15">'Attach 12'!$18:$18</definedName>
    <definedName name="_xlnm.Print_Titles" localSheetId="10">'Attach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0"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1" hidden="1">'Attach 7'!$A$1:$E$28</definedName>
    <definedName name="Z_114AF33D_6C62_4A58_AD50_6A9BFF9AE3AA_.wvu.PrintArea" localSheetId="10"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0"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1" hidden="1">'Attach 7'!$A$1:$E$28</definedName>
    <definedName name="Z_237D8718_39ED_4FFE_B3B2_D1192F8D2E87_.wvu.PrintArea" localSheetId="10"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0"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0"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1" hidden="1">'Attach 7'!$A$1:$E$28</definedName>
    <definedName name="Z_38B71235_CA41_4FBF_BAF3_A9CE85C800EF_.wvu.PrintArea" localSheetId="10"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0"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1" hidden="1">'Attach 7'!$A$1:$E$28</definedName>
    <definedName name="Z_66351D87_9E2B_4F19_8E10_C575C3FCB914_.wvu.PrintArea" localSheetId="10"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0"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1" hidden="1">'Attach 7'!$A$1:$E$28</definedName>
    <definedName name="Z_8E7B022F_1113_4BA2_B2BA_8EDBE02A2557_.wvu.PrintArea" localSheetId="10"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Titles" localSheetId="15" hidden="1">'Attach 12'!$18:$18</definedName>
    <definedName name="Z_8E7B022F_1113_4BA2_B2BA_8EDBE02A2557_.wvu.PrintTitles" localSheetId="10"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1" hidden="1">'Attach 7'!$A$1:$E$28</definedName>
    <definedName name="Z_A3F641DF_CF1D_48E3_AFDC_E52726A449CB_.wvu.PrintArea" localSheetId="10"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0"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1" hidden="1">'Attach 7'!$A$1:$E$28</definedName>
    <definedName name="Z_C370F0F5_804B_45A0_89F0_31DAAD7CA011_.wvu.PrintArea" localSheetId="10"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0"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1" hidden="1">'Attach 7'!$A$1:$E$28</definedName>
    <definedName name="Z_CD4CA1A8_824A_452F_BDBA_32A47C1B3013_.wvu.PrintArea" localSheetId="10"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0"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1" hidden="1">'Attach 7'!$A$1:$E$28</definedName>
    <definedName name="Z_ECEBABD0_566A_41C4_AA9A_38EA30EFEDA8_.wvu.PrintArea" localSheetId="10"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Titles" localSheetId="15" hidden="1">'Attach 12'!$18:$18</definedName>
    <definedName name="Z_ECEBABD0_566A_41C4_AA9A_38EA30EFEDA8_.wvu.PrintTitles" localSheetId="10"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0"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1" hidden="1">'Attach 7'!$A$1:$E$28</definedName>
    <definedName name="Z_F166A89A_6F45_40A4_B4F6_A17C13858D87_.wvu.PrintArea" localSheetId="10"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0"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0"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1" hidden="1">'Attach 7'!$A$1:$E$28</definedName>
    <definedName name="Z_F19E2143_09CF_4E58_9800_8A0BE36E1D65_.wvu.PrintArea" localSheetId="10"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0"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<sst xmlns="http://schemas.openxmlformats.org/spreadsheetml/2006/main" count="734" uniqueCount="514">
  <si>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</si>
  <si>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</si>
  <si>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</si>
  <si>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</si>
  <si>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</si>
  <si>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</si>
  <si>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</si>
  <si>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</si>
  <si>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</si>
  <si>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</si>
  <si>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</si>
  <si>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</si>
  <si>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</si>
  <si>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</si>
  <si>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</si>
  <si>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</si>
  <si>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</si>
  <si>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</si>
  <si>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</si>
  <si>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</si>
  <si>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</si>
  <si>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</si>
  <si>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</si>
  <si>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</si>
  <si>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</si>
  <si>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</si>
  <si>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</si>
  <si>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</si>
  <si>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</si>
  <si>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</si>
  <si>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</si>
  <si>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</si>
  <si>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</si>
  <si>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</si>
  <si>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</si>
  <si>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</si>
  <si>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</si>
  <si>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</si>
  <si>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</si>
  <si>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</si>
  <si>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</si>
  <si>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</si>
  <si>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</si>
  <si>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</si>
  <si>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</si>
  <si>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</si>
  <si>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</si>
  <si>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</si>
  <si>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</si>
  <si>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</si>
  <si>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</si>
  <si>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</si>
  <si>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</si>
  <si>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</si>
  <si>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</si>
  <si>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</si>
  <si>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</si>
  <si>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</si>
  <si>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</si>
  <si>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</si>
  <si>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</si>
  <si>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</si>
  <si>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</si>
  <si>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</si>
  <si>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</si>
  <si>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</si>
  <si>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</si>
  <si>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</si>
  <si>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</si>
  <si>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</si>
  <si>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</si>
  <si>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</si>
  <si>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</si>
  <si>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</si>
  <si>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</si>
  <si>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</si>
  <si>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</si>
  <si>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</si>
  <si>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</si>
  <si>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</si>
  <si>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</si>
  <si>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</si>
  <si>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</si>
  <si>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</si>
  <si>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</si>
  <si>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</si>
  <si>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</si>
  <si>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</si>
  <si>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</si>
  <si>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</si>
  <si>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</si>
  <si>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</si>
  <si>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</si>
  <si>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</si>
  <si>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</si>
  <si>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</si>
  <si>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</si>
  <si>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</si>
  <si>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</si>
  <si>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</si>
  <si>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</si>
  <si>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</si>
  <si>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</si>
  <si>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</si>
  <si>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</si>
  <si>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</si>
  <si>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</si>
  <si>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</si>
  <si>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</si>
  <si>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</si>
  <si>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</si>
  <si>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</si>
  <si>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</si>
  <si>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</si>
  <si>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</si>
  <si>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</si>
  <si>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</si>
  <si>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</si>
  <si>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</si>
  <si>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</si>
  <si>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</si>
  <si>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</si>
  <si>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</si>
  <si>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</si>
  <si>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</si>
  <si>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</si>
  <si>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</si>
  <si>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</si>
  <si>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</si>
  <si>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</si>
  <si>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</si>
  <si>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</si>
  <si>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</si>
  <si>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</si>
  <si>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</si>
  <si>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</si>
  <si>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</si>
  <si>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</si>
  <si>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</si>
  <si>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</si>
  <si>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</si>
  <si>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</si>
  <si>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</si>
  <si>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</si>
  <si>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</si>
  <si>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</si>
  <si>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</si>
  <si>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</si>
  <si>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</si>
  <si>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</si>
  <si>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</si>
  <si>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</si>
  <si>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</si>
  <si>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</si>
  <si>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</si>
  <si>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</si>
  <si>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</si>
  <si>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</si>
  <si>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</si>
  <si>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</si>
  <si>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</si>
  <si>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</si>
  <si>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</si>
  <si>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</si>
  <si>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</si>
  <si>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</si>
  <si>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</si>
  <si>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</si>
  <si>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</si>
  <si>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</si>
  <si>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</si>
  <si>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</si>
  <si>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</si>
  <si>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</si>
  <si>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</si>
  <si>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</si>
  <si>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</si>
  <si>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</si>
  <si>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</si>
  <si>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</si>
  <si>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</si>
  <si>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</si>
  <si>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</si>
  <si>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</si>
  <si>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</si>
  <si>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</si>
  <si>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</si>
  <si>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</si>
  <si>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</si>
  <si>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</si>
  <si>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</si>
  <si>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</si>
  <si>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</si>
  <si>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</si>
  <si>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</si>
  <si>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</si>
  <si>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</si>
  <si>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</si>
  <si>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</si>
  <si>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</si>
  <si>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</si>
  <si>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</si>
  <si>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</si>
  <si>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</si>
  <si>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</si>
  <si>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</si>
  <si>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</si>
  <si>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</si>
  <si>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</si>
  <si>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</si>
  <si>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</si>
  <si>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</si>
  <si>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</si>
  <si>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</si>
  <si>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</si>
  <si>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</si>
  <si>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</si>
  <si>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</si>
  <si>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</si>
  <si>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</si>
  <si>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</si>
  <si>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</si>
  <si>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</si>
  <si>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</si>
  <si>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</si>
  <si>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</si>
  <si>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</si>
  <si>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</si>
  <si>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</si>
  <si>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</si>
  <si>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</si>
  <si>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</si>
  <si>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</si>
  <si>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</si>
  <si>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</si>
  <si>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</si>
  <si>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</si>
  <si>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</si>
  <si>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</si>
  <si>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</si>
  <si>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</si>
  <si>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</si>
  <si>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</si>
  <si>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</si>
  <si>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</si>
  <si>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</si>
  <si>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</si>
  <si>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</si>
  <si>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</si>
  <si>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</si>
  <si>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</si>
  <si>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</si>
  <si>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</si>
  <si>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</si>
  <si>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</si>
  <si>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</si>
  <si>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</si>
  <si>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</si>
  <si>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</si>
  <si>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</si>
  <si>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</si>
  <si>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</si>
  <si>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</si>
  <si>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</si>
  <si>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</si>
  <si>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</si>
  <si>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</si>
  <si>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</si>
  <si>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</si>
  <si>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</si>
  <si>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</si>
  <si>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</si>
  <si>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</si>
  <si>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</si>
  <si>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</si>
  <si>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</si>
  <si>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</si>
  <si>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</si>
  <si>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</si>
  <si>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</si>
  <si>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</si>
  <si>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</si>
  <si>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</si>
  <si>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</si>
  <si>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</si>
  <si>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</si>
  <si>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</si>
  <si>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</si>
  <si>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</si>
  <si>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</si>
  <si>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</si>
  <si>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</si>
  <si>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</si>
  <si>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</si>
  <si>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</si>
  <si>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</si>
  <si>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</si>
  <si>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</si>
  <si>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</si>
  <si>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</si>
  <si>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</si>
  <si>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</si>
  <si>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</si>
  <si>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</si>
  <si>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</si>
  <si>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</si>
  <si>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</si>
  <si>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</si>
  <si>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</si>
  <si>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</si>
  <si>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</si>
  <si>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</si>
  <si>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</si>
  <si>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</si>
  <si>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</si>
  <si>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</si>
  <si>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</si>
  <si>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</si>
  <si>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</si>
  <si>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</si>
  <si>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</si>
  <si>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</si>
  <si>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</si>
  <si>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</si>
  <si>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</si>
  <si>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</si>
  <si>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</si>
  <si>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</si>
  <si>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</si>
  <si>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</si>
  <si>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</si>
  <si>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</si>
  <si>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</si>
  <si>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</si>
  <si>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</si>
  <si>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</si>
  <si>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</si>
  <si>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</si>
  <si>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</si>
  <si>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</si>
  <si>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</si>
  <si>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</si>
  <si>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</si>
  <si>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</si>
  <si>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</si>
  <si>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</si>
  <si>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</si>
  <si>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</si>
  <si>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</si>
  <si>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</si>
  <si>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</si>
  <si>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</si>
  <si>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</si>
  <si>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</si>
  <si>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</si>
  <si>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</si>
  <si>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</si>
  <si>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</si>
  <si>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</si>
  <si>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</si>
  <si>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</si>
  <si>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</si>
  <si>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</si>
  <si>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</si>
  <si>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</si>
  <si>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</si>
  <si>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</si>
  <si>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</si>
  <si>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</si>
  <si>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</si>
  <si>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</si>
  <si>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</si>
  <si>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</si>
  <si>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</si>
  <si>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</si>
  <si>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</si>
  <si>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</si>
  <si>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</si>
  <si>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</si>
  <si>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</si>
  <si>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</si>
  <si>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</si>
  <si>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</si>
  <si>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</si>
  <si>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</si>
  <si>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</si>
  <si>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</si>
  <si>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</si>
  <si>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</si>
  <si>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</si>
  <si>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</si>
  <si>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</si>
  <si>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</si>
  <si>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</si>
  <si>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</si>
  <si>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</si>
  <si>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</si>
  <si>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</si>
  <si>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</si>
  <si>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</si>
  <si>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</si>
  <si>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</si>
  <si>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</si>
  <si>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</si>
  <si>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</si>
  <si>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</si>
  <si>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</si>
  <si>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</si>
  <si>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</si>
  <si>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</si>
  <si>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</si>
  <si>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</si>
  <si>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</si>
  <si>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</si>
  <si>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</si>
  <si>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</si>
  <si>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</si>
  <si>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</si>
  <si>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</si>
  <si>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</si>
  <si>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</si>
  <si>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</si>
  <si>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</si>
  <si>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</si>
  <si>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</si>
  <si>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</si>
  <si>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</si>
  <si>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</si>
  <si>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</si>
  <si>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</si>
  <si>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</si>
  <si>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</si>
  <si>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</si>
  <si>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</si>
  <si>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</si>
  <si>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</si>
  <si>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</si>
  <si>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</si>
  <si>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</si>
  <si>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</si>
  <si>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</si>
  <si>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</si>
  <si>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</si>
  <si>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</si>
  <si>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</si>
  <si>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</si>
  <si>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</si>
  <si>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</si>
  <si>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</si>
  <si>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</si>
  <si>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</si>
  <si>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</si>
  <si>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</si>
  <si>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</si>
  <si>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</si>
  <si>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</si>
  <si>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</si>
  <si>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</si>
  <si>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</si>
  <si>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</si>
  <si>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</si>
  <si>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</si>
  <si>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</si>
  <si>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</si>
  <si>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</si>
  <si>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</si>
  <si>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</si>
  <si>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</si>
  <si>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</si>
  <si>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</si>
  <si>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</si>
  <si>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</si>
  <si>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</si>
  <si>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</si>
  <si>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</si>
  <si>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</si>
  <si>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</si>
  <si>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</si>
  <si>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</si>
  <si>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</si>
  <si>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</si>
  <si>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</si>
  <si>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</si>
  <si>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</si>
  <si>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</si>
  <si>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</si>
  <si>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</si>
  <si>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</si>
  <si>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</si>
  <si>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</si>
  <si>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</si>
  <si>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</si>
  <si>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</si>
  <si>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</si>
  <si>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</si>
  <si>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</si>
  <si>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</si>
  <si>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</si>
  <si>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</si>
  <si>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</si>
  <si>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</si>
  <si>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</si>
  <si>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</si>
  <si>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</si>
  <si>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</si>
  <si>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</si>
  <si>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</si>
  <si>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</si>
  <si>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</si>
  <si>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</si>
  <si>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</si>
  <si>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Rainwater Harvesting System at POWERGRID Pusauli Substation  . RFx No -5002004402</t>
  </si>
  <si>
    <t>NIT-465</t>
  </si>
  <si>
    <t>ER1/NT/W-CIVIL/DOM/D00/25/04776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</si>
</sst>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10" Type="http://schemas.openxmlformats.org/officeDocument/2006/relationships/drawing" Target="../drawings/drawing10.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drawing" Target="../drawings/drawing11.xml"/><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5" sqref="B5"/>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511</v>
      </c>
      <c r="C1" s="409"/>
      <c r="D1" s="409"/>
      <c r="E1" s="410"/>
    </row>
    <row r="2" spans="1:8" ht="30.75" customHeight="1">
      <c r="A2" s="157" t="s">
        <v>175</v>
      </c>
      <c r="B2" s="38" t="s">
        <v>512</v>
      </c>
    </row>
    <row r="3" spans="1:8" ht="30.75" customHeight="1">
      <c r="A3" s="157" t="s">
        <v>345</v>
      </c>
      <c r="B3" s="405" t="s">
        <v>513</v>
      </c>
      <c r="C3" s="406"/>
      <c r="D3" s="406"/>
      <c r="E3" s="406"/>
      <c r="F3" s="406"/>
      <c r="G3" s="406"/>
      <c r="H3" s="406"/>
    </row>
    <row r="4" spans="1:8">
      <c r="A4" s="38"/>
      <c r="B4" s="407"/>
      <c r="C4" s="407"/>
    </row>
    <row r="5" spans="1:8" ht="16.5">
      <c r="A5" s="157" t="s">
        <v>467</v>
      </c>
      <c r="B5" s="404">
        <v>9</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D17" sqref="D17"/>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-NIT-465 :</v>
      </c>
      <c r="G1" s="128"/>
      <c r="H1" s="128"/>
      <c r="I1" s="128"/>
      <c r="J1" s="129"/>
    </row>
    <row r="2" spans="1:10" ht="36.75" customHeight="1">
      <c r="A2" s="415"/>
      <c r="B2" s="434" t="str">
        <f>Basic!B1</f>
        <v>Construction of Rainwater Harvesting System at POWERGRID Pusauli Substation  . RFx No -5002004402</v>
      </c>
      <c r="C2" s="435"/>
      <c r="D2" s="435"/>
      <c r="E2" s="436"/>
      <c r="F2" s="412"/>
      <c r="G2" s="128"/>
      <c r="H2" s="128"/>
      <c r="I2" s="128"/>
      <c r="J2" s="129"/>
    </row>
    <row r="3" spans="1:10" ht="20.100000000000001" customHeight="1">
      <c r="A3" s="415"/>
      <c r="B3" s="437" t="str">
        <f>"Specification No.: " &amp; Basic!B3</f>
        <v>Specification No.: ER1/NT/W-CIVIL/DOM/D00/25/04776</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8"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Rainwater Harvesting System at POWERGRID Pusauli Substation  . RFx No -5002004402</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ER1/NT/W-CIVIL/DOM/D00/25/04776</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:ER1/NT/W-CIVIL/DOM/D00/25/04776</v>
      </c>
      <c r="B1" s="26"/>
      <c r="C1" s="26"/>
      <c r="D1" s="26"/>
      <c r="E1" s="27" t="str">
        <f>"Attachment-3(JV) " &amp; AT1</f>
        <v>Attachment-3(JV) NIT-465</v>
      </c>
      <c r="F1" s="74"/>
      <c r="G1" s="74"/>
      <c r="H1" s="74"/>
      <c r="I1" s="74"/>
      <c r="J1" s="74"/>
      <c r="K1" s="74"/>
      <c r="L1" s="74"/>
      <c r="M1" s="74"/>
      <c r="N1" s="74"/>
      <c r="O1" s="74"/>
      <c r="P1" s="74"/>
      <c r="Q1" s="74"/>
      <c r="R1" s="74"/>
      <c r="S1" s="74"/>
      <c r="T1" s="74"/>
      <c r="U1" s="74"/>
      <c r="V1" s="74"/>
      <c r="W1" s="74"/>
      <c r="X1" s="74"/>
      <c r="Y1" s="74"/>
      <c r="Z1" s="170" t="e">
        <f>#REF!</f>
        <v>#REF!</v>
      </c>
      <c r="AT1" s="171" t="str">
        <f>Basic!B2</f>
        <v>NIT-465</v>
      </c>
    </row>
    <row r="2" spans="1:46">
      <c r="Z2" s="170" t="e">
        <f>#REF!</f>
        <v>#REF!</v>
      </c>
    </row>
    <row r="3" spans="1:46" ht="48" customHeight="1">
      <c r="A3" s="443" t="str">
        <f>Basic!B1</f>
        <v>Construction of Rainwater Harvesting System at POWERGRID Pusauli Substation  . RFx No -5002004402</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9</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:ER1/NT/W-CIVIL/DOM/D00/25/04776</v>
      </c>
      <c r="B1" s="26"/>
      <c r="C1" s="26"/>
      <c r="D1" s="26"/>
      <c r="E1" s="27" t="str">
        <f>"Attachment-3(QR) " &amp; 'Attach 3(JV)'!AT1</f>
        <v>Attachment-3(QR) NIT-465</v>
      </c>
    </row>
    <row r="3" spans="1:9" ht="53.25" customHeight="1">
      <c r="A3" s="443" t="str">
        <f>'Attach 3(JV)'!A3</f>
        <v>Construction of Rainwater Harvesting System at POWERGRID Pusauli Substation  . RFx No -5002004402</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:ER1/NT/W-CIVIL/DOM/D00/25/04776</v>
      </c>
      <c r="B1" s="26"/>
      <c r="C1" s="26"/>
      <c r="D1" s="26"/>
      <c r="E1" s="27" t="str">
        <f>"Attachment-4 " &amp; 'Attach 3(JV)'!AT1</f>
        <v>Attachment-4 NIT-465</v>
      </c>
    </row>
    <row r="3" spans="1:8" ht="48" customHeight="1">
      <c r="A3" s="443" t="str">
        <f>'Attach 3(JV)'!A3</f>
        <v>Construction of Rainwater Harvesting System at POWERGRID Pusauli Substation  . RFx No -5002004402</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:ER1/NT/W-CIVIL/DOM/D00/25/04776</v>
      </c>
      <c r="B1" s="26"/>
      <c r="C1" s="26"/>
      <c r="D1" s="26"/>
      <c r="E1" s="45" t="str">
        <f>"Attachment-4(A) "&amp; 'Attach 3(JV)'!AT1</f>
        <v>Attachment-4(A) NIT-465</v>
      </c>
    </row>
    <row r="2" spans="1:9" ht="11.1" customHeight="1"/>
    <row r="3" spans="1:9" ht="48" customHeight="1">
      <c r="A3" s="443" t="str">
        <f>'Attach 3(JV)'!A3</f>
        <v>Construction of Rainwater Harvesting System at POWERGRID Pusauli Substation  . RFx No -5002004402</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:ER1/NT/W-CIVIL/DOM/D00/25/04776</v>
      </c>
      <c r="B1" s="26"/>
      <c r="C1" s="26"/>
      <c r="D1" s="26"/>
      <c r="E1" s="27" t="str">
        <f>"Attachment-4(B) "&amp; 'Attach 3(JV)'!AT1</f>
        <v>Attachment-4(B) NIT-465</v>
      </c>
    </row>
    <row r="3" spans="1:9" ht="48" customHeight="1">
      <c r="A3" s="443" t="str">
        <f>'Attach 3(JV)'!A3</f>
        <v>Construction of Rainwater Harvesting System at POWERGRID Pusauli Substation  . RFx No -5002004402</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:ER1/NT/W-CIVIL/DOM/D00/25/04776</v>
      </c>
      <c r="B1" s="26"/>
      <c r="C1" s="26"/>
      <c r="D1" s="26"/>
      <c r="E1" s="27" t="str">
        <f>"Attachment-5 " &amp; 'Attach 3(JV)'!AT1</f>
        <v>Attachment-5 NIT-465</v>
      </c>
    </row>
    <row r="2" spans="1:9" ht="8.1" customHeight="1"/>
    <row r="3" spans="1:9" ht="48" customHeight="1">
      <c r="A3" s="443" t="str">
        <f>'Attach 3(JV)'!A3</f>
        <v>Construction of Rainwater Harvesting System at POWERGRID Pusauli Substation  . RFx No -5002004402</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:ER1/NT/W-CIVIL/DOM/D00/25/04776</v>
      </c>
      <c r="B34" s="26"/>
      <c r="C34" s="26"/>
      <c r="D34" s="26"/>
      <c r="E34" s="45" t="str">
        <f>E1</f>
        <v>Attachment-5 NIT-465</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:ER1/NT/W-CIVIL/DOM/D00/25/04776</v>
      </c>
      <c r="B1" s="26"/>
      <c r="C1" s="26"/>
      <c r="D1" s="26"/>
      <c r="E1" s="27" t="str">
        <f>"Attachment-6 " &amp; 'Attach 3(JV)'!AT1</f>
        <v>Attachment-6 NIT-465</v>
      </c>
      <c r="Z1" s="169"/>
    </row>
    <row r="2" spans="1:26" ht="10.5" customHeight="1">
      <c r="Z2" s="169"/>
    </row>
    <row r="3" spans="1:26" ht="56.25" customHeight="1">
      <c r="A3" s="443" t="str">
        <f>'Attach 3(JV)'!A3</f>
        <v>Construction of Rainwater Harvesting System at POWERGRID Pusauli Substation  . RFx No -5002004402</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:ER1/NT/W-CIVIL/DOM/D00/25/04776</v>
      </c>
      <c r="B29" s="32"/>
      <c r="C29" s="32"/>
      <c r="D29" s="32"/>
      <c r="E29" s="32" t="str">
        <f>E1</f>
        <v>Attachment-6 NIT-465</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:ER1/NT/W-CIVIL/DOM/D00/25/04776</v>
      </c>
      <c r="B1" s="26"/>
      <c r="C1" s="26"/>
      <c r="D1" s="26"/>
      <c r="E1" s="27" t="str">
        <f>"Attachment-8 " &amp; 'Attach 3(JV)'!AT1</f>
        <v>Attachment-8 NIT-465</v>
      </c>
    </row>
    <row r="2" spans="1:10" ht="15" customHeight="1"/>
    <row r="3" spans="1:10" ht="48" customHeight="1">
      <c r="A3" s="443" t="str">
        <f>'Attach 3(JV)'!A3</f>
        <v>Construction of Rainwater Harvesting System at POWERGRID Pusauli Substation  . RFx No -5002004402</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0" t="str">
        <f>'Attach 3(JV)'!E8</f>
        <v>Contracts and Materials</v>
      </c>
      <c r="B8" s="471"/>
      <c r="C8" s="471"/>
      <c r="D8" s="471"/>
      <c r="E8" s="13"/>
      <c r="H8" s="34"/>
      <c r="I8" s="12"/>
    </row>
    <row r="9" spans="1:10" ht="20.100000000000001" customHeight="1">
      <c r="A9" s="473" t="str">
        <f>'Attach 3(JV)'!E9</f>
        <v>Power Grid Corporation of India Ltd.,</v>
      </c>
      <c r="B9" s="471"/>
      <c r="C9" s="471"/>
      <c r="D9" s="471"/>
      <c r="E9" s="13"/>
      <c r="H9" s="34"/>
      <c r="I9" s="12"/>
    </row>
    <row r="10" spans="1:10" ht="20.100000000000001" customHeight="1">
      <c r="A10" s="473" t="str">
        <f>'Attach 3(JV)'!E10</f>
        <v>"Saudamini", Plot No. 2, Sector 29</v>
      </c>
      <c r="B10" s="471"/>
      <c r="C10" s="471"/>
      <c r="D10" s="471"/>
      <c r="E10" s="13"/>
      <c r="H10" s="34"/>
      <c r="I10" s="12"/>
    </row>
    <row r="11" spans="1:10" ht="20.100000000000001" customHeight="1">
      <c r="A11" s="470" t="str">
        <f>'Attach 3(JV)'!E11</f>
        <v>Gurgaon (Haryana) - 122001</v>
      </c>
      <c r="B11" s="474"/>
      <c r="C11" s="474"/>
      <c r="D11" s="474"/>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Rainwater Harvesting System at POWERGRID Pusauli Substation  . RFx No -5002004402</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5"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Rainwater Harvesting System at POWERGRID Pusauli Substation  . RFx No -5002004402  including the above plant &amp; equipment or other goods produced by us.</v>
      </c>
      <c r="B16" s="475"/>
      <c r="C16" s="475"/>
      <c r="D16" s="475"/>
      <c r="E16" s="475"/>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5"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5"/>
      <c r="C18" s="475"/>
      <c r="D18" s="475"/>
      <c r="E18" s="475"/>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6" t="str">
        <f>"For and on behalf of the "&amp;F12&amp;""</f>
        <v>For and on behalf of the …(insert name of the Manufacturer) ..</v>
      </c>
      <c r="B19" s="476"/>
      <c r="C19" s="476"/>
      <c r="D19" s="476"/>
      <c r="E19" s="476"/>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Rainwater Harvesting System at POWERGRID Pusauli Substation  . RFx No -5002004402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2" t="s">
        <v>436</v>
      </c>
      <c r="C28" s="472"/>
      <c r="D28" s="472"/>
      <c r="E28" s="472"/>
    </row>
    <row r="29" spans="1:8" ht="40.5" customHeight="1">
      <c r="A29" s="333">
        <v>2</v>
      </c>
      <c r="B29" s="472" t="s">
        <v>437</v>
      </c>
      <c r="C29" s="472"/>
      <c r="D29" s="472"/>
      <c r="E29" s="472"/>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:ER1/NT/W-CIVIL/DOM/D00/25/04776</v>
      </c>
      <c r="B1" s="26"/>
      <c r="C1" s="26"/>
      <c r="D1" s="26"/>
      <c r="E1" s="27" t="str">
        <f>"Attachment-7 " &amp; 'Attach 3(JV)'!AT1</f>
        <v>Attachment-7 NIT-465</v>
      </c>
    </row>
    <row r="3" spans="1:9" ht="48" customHeight="1">
      <c r="A3" s="443" t="str">
        <f>'Attach 3(JV)'!A3</f>
        <v>Construction of Rainwater Harvesting System at POWERGRID Pusauli Substation  . RFx No -5002004402</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7" t="str">
        <f>'Attach 3(JV)'!B10</f>
        <v>…….. …… ………. ……….</v>
      </c>
      <c r="C10" s="477"/>
      <c r="D10" s="477"/>
      <c r="E10" s="156" t="str">
        <f>'Attach 3(QR)'!E10</f>
        <v>Eastern Region Transmission System-I</v>
      </c>
      <c r="H10" s="34"/>
      <c r="I10" s="12"/>
    </row>
    <row r="11" spans="1:9">
      <c r="B11" s="477" t="str">
        <f>'Attach 3(JV)'!B11</f>
        <v>…….. …… ………. ……….</v>
      </c>
      <c r="C11" s="477"/>
      <c r="D11" s="477"/>
      <c r="E11" s="156" t="str">
        <f>'Attach 3(QR)'!E11</f>
        <v xml:space="preserve">Vidut Board Colony, </v>
      </c>
    </row>
    <row r="12" spans="1:9">
      <c r="A12" s="36"/>
      <c r="B12" s="477" t="str">
        <f>'Attach 3(JV)'!B12</f>
        <v>…….. …… ………. ……….</v>
      </c>
      <c r="C12" s="477"/>
      <c r="D12" s="477"/>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:ER1/NT/W-CIVIL/DOM/D00/25/04776</v>
      </c>
      <c r="B1" s="26"/>
      <c r="C1" s="26"/>
      <c r="D1" s="26"/>
      <c r="E1" s="27" t="str">
        <f>"Attachment-9 " &amp; 'Attach 3(JV)'!AT1</f>
        <v>Attachment-9 NIT-465</v>
      </c>
    </row>
    <row r="2" spans="1:9" ht="15" customHeight="1"/>
    <row r="3" spans="1:9" ht="48" customHeight="1">
      <c r="A3" s="443" t="str">
        <f>'Attach 3(JV)'!A3</f>
        <v>Construction of Rainwater Harvesting System at POWERGRID Pusauli Substation  . RFx No -5002004402</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Rainwater Harvesting System at POWERGRID Pusauli Substation  . RFx No -5002004402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:ER1/NT/W-CIVIL/DOM/D00/25/04776</v>
      </c>
      <c r="B1" s="20"/>
      <c r="C1" s="20"/>
      <c r="D1" s="20"/>
      <c r="E1" s="21" t="str">
        <f>"Attachment-10 " &amp; 'Attach 3(JV)'!AT1</f>
        <v>Attachment-10 NIT-465</v>
      </c>
    </row>
    <row r="3" spans="1:9" ht="48" customHeight="1">
      <c r="A3" s="482" t="str">
        <f>'Attach 3(JV)'!A3</f>
        <v>Construction of Rainwater Harvesting System at POWERGRID Pusauli Substation  . RFx No -5002004402</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:ER1/NT/W-CIVIL/DOM/D00/25/04776</v>
      </c>
      <c r="B1" s="26"/>
      <c r="C1" s="26"/>
      <c r="D1" s="26"/>
      <c r="E1" s="27" t="str">
        <f>"Attachment-11 " &amp; 'Attach 3(JV)'!AT1</f>
        <v>Attachment-11 NIT-465</v>
      </c>
    </row>
    <row r="2" spans="1:26" ht="19.5" customHeight="1">
      <c r="Z2" s="169" t="e">
        <f>'Attach 3(JV)'!Z2</f>
        <v>#REF!</v>
      </c>
    </row>
    <row r="3" spans="1:26" ht="48" customHeight="1">
      <c r="A3" s="443" t="str">
        <f>'Attach 3(QR)'!A3</f>
        <v>Construction of Rainwater Harvesting System at POWERGRID Pusauli Substation  . RFx No -5002004402</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:ER1/NT/W-CIVIL/DOM/D00/25/04776</v>
      </c>
      <c r="E31" s="74" t="str">
        <f>E1</f>
        <v>Attachment-11 NIT-465</v>
      </c>
    </row>
    <row r="32" spans="1:8" ht="19.5" customHeight="1"/>
    <row r="33" spans="1:5" ht="48" customHeight="1">
      <c r="A33" s="488" t="str">
        <f>A3</f>
        <v>Construction of Rainwater Harvesting System at POWERGRID Pusauli Substation  . RFx No -5002004402</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:ER1/NT/W-CIVIL/DOM/D00/25/04776</v>
      </c>
      <c r="B1" s="26"/>
      <c r="C1" s="26"/>
      <c r="D1" s="26"/>
      <c r="E1" s="45" t="str">
        <f>"Attachment-12 " &amp; 'Attach 3(JV)'!AT1</f>
        <v>Attachment-12 NIT-465</v>
      </c>
    </row>
    <row r="3" spans="1:7" ht="45.75" customHeight="1">
      <c r="A3" s="443" t="str">
        <f>'Attach 3(JV)'!A3</f>
        <v>Construction of Rainwater Harvesting System at POWERGRID Pusauli Substation  . RFx No -5002004402</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Rainwater Harvesting System at POWERGRID Pusauli Substation  . RFx No -5002004402The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:ER1/NT/W-CIVIL/DOM/D00/25/04776</v>
      </c>
      <c r="B1" s="26"/>
      <c r="C1" s="26"/>
      <c r="D1" s="26"/>
      <c r="E1" s="27" t="str">
        <f>"Attachment-13 " &amp; 'Attach 3(JV)'!AT1</f>
        <v>Attachment-13 NIT-465</v>
      </c>
    </row>
    <row r="3" spans="1:9" ht="48" customHeight="1">
      <c r="A3" s="443" t="str">
        <f>'Attach 3(JV)'!A3</f>
        <v>Construction of Rainwater Harvesting System at POWERGRID Pusauli Substation  . RFx No -5002004402</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:ER1/NT/W-CIVIL/DOM/D00/25/04776</v>
      </c>
      <c r="B1" s="26"/>
      <c r="C1" s="26"/>
      <c r="D1" s="26"/>
      <c r="E1" s="27" t="str">
        <f>"Attachment-14 " &amp; 'Attach 3(JV)'!AT1</f>
        <v>Attachment-14 NIT-465</v>
      </c>
    </row>
    <row r="3" spans="1:9" ht="48" customHeight="1">
      <c r="A3" s="443" t="str">
        <f>'Attach 3(JV)'!A3</f>
        <v>Construction of Rainwater Harvesting System at POWERGRID Pusauli Substation  . RFx No -5002004402</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abSelected="1"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ER1/NT/W-CIVIL/DOM/D00/25/04776</v>
      </c>
      <c r="D1" s="395"/>
      <c r="E1" s="395"/>
      <c r="F1" s="395"/>
      <c r="G1" s="395"/>
      <c r="H1" s="395"/>
      <c r="I1" s="395"/>
      <c r="J1" s="395" t="s">
        <v>469</v>
      </c>
      <c r="K1" s="395"/>
      <c r="L1" s="395" t="str">
        <f>Basic!B2</f>
        <v>NIT-465</v>
      </c>
    </row>
    <row r="3" spans="1:12" ht="29.25" customHeight="1">
      <c r="A3" s="560" t="str">
        <f>Basic!B1</f>
        <v>Construction of Rainwater Harvesting System at POWERGRID Pusauli Substation  . RFx No -5002004402</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:ER1/NT/W-CIVIL/DOM/D00/25/04776</v>
      </c>
      <c r="B1" s="26"/>
      <c r="C1" s="26"/>
      <c r="D1" s="26"/>
      <c r="E1" s="26"/>
      <c r="F1" s="108"/>
      <c r="G1" s="108"/>
      <c r="H1" s="108"/>
      <c r="I1" s="109"/>
      <c r="J1" s="109"/>
      <c r="K1" s="109"/>
      <c r="L1" s="27" t="str">
        <f>"Attachment-16 " &amp; 'Attach 3(JV)'!AT1</f>
        <v>Attachment-16 NIT-465</v>
      </c>
    </row>
    <row r="2" spans="1:26">
      <c r="Z2" s="170" t="e">
        <f>'Attach 3(JV)'!Z2</f>
        <v>#REF!</v>
      </c>
    </row>
    <row r="3" spans="1:26" ht="48" customHeight="1">
      <c r="A3" s="443" t="str">
        <f>'Attach 3(JV)'!A3</f>
        <v>Construction of Rainwater Harvesting System at POWERGRID Pusauli Substation  . RFx No -5002004402</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:ER1/NT/W-CIVIL/DOM/D00/25/04776</v>
      </c>
      <c r="B1" s="26"/>
      <c r="C1" s="26"/>
      <c r="D1" s="26"/>
      <c r="E1" s="27" t="str">
        <f>"Attachment-17 " &amp; 'Attach 3(JV)'!AT1</f>
        <v>Attachment-17 NIT-465</v>
      </c>
    </row>
    <row r="3" spans="1:9" ht="48" customHeight="1">
      <c r="A3" s="443" t="str">
        <f>'Attach 3(JV)'!A3</f>
        <v>Construction of Rainwater Harvesting System at POWERGRID Pusauli Substation  . RFx No -5002004402</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topLeftCell="A3"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:ER1/NT/W-CIVIL/DOM/D00/25/04776</v>
      </c>
      <c r="B1" s="25"/>
      <c r="C1" s="26"/>
      <c r="D1" s="26"/>
      <c r="E1" s="26"/>
      <c r="F1" s="45" t="str">
        <f>"Bid Form 1st Envelope " &amp; 'Attach 3(JV)'!AT1</f>
        <v>Bid Form 1st Envelope NIT-465</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5" t="str">
        <f>'Attach 3(JV)'!A3</f>
        <v>Construction of Rainwater Harvesting System at POWERGRID Pusauli Substation  . RFx No -5002004402</v>
      </c>
      <c r="D15" s="475"/>
      <c r="E15" s="475"/>
      <c r="F15" s="475"/>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1(NIT-465)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2(NIT-465) :</v>
      </c>
      <c r="C21" s="36"/>
      <c r="D21" s="475" t="s">
        <v>105</v>
      </c>
      <c r="E21" s="475"/>
      <c r="F21" s="475"/>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3(NIT-465) :</v>
      </c>
      <c r="C22" s="36"/>
      <c r="D22" s="475" t="s">
        <v>24</v>
      </c>
      <c r="E22" s="475"/>
      <c r="F22" s="475"/>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5"/>
      <c r="E23" s="475"/>
      <c r="F23" s="475"/>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5"/>
      <c r="E24" s="475"/>
      <c r="F24" s="475"/>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4(NIT-465) :</v>
      </c>
      <c r="C25" s="69"/>
      <c r="D25" s="475" t="s">
        <v>10</v>
      </c>
      <c r="E25" s="475"/>
      <c r="F25" s="475"/>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5(NIT-465) :</v>
      </c>
      <c r="C26" s="69"/>
      <c r="D26" s="475" t="s">
        <v>106</v>
      </c>
      <c r="E26" s="475"/>
      <c r="F26" s="475"/>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6(NIT-465) :</v>
      </c>
      <c r="C27" s="69"/>
      <c r="D27" s="475" t="s">
        <v>107</v>
      </c>
      <c r="E27" s="475"/>
      <c r="F27" s="475"/>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7(NIT-465) :</v>
      </c>
      <c r="C28" s="69"/>
      <c r="D28" s="475" t="s">
        <v>47</v>
      </c>
      <c r="E28" s="475"/>
      <c r="F28" s="475"/>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8(NIT-465) :</v>
      </c>
      <c r="C29" s="69"/>
      <c r="D29" s="475" t="s">
        <v>344</v>
      </c>
      <c r="E29" s="475"/>
      <c r="F29" s="475"/>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9(NIT-465)  :</v>
      </c>
      <c r="C30" s="69"/>
      <c r="D30" s="475" t="s">
        <v>108</v>
      </c>
      <c r="E30" s="475"/>
      <c r="F30" s="475"/>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10(NIT-465):</v>
      </c>
      <c r="C31" s="69"/>
      <c r="D31" s="475" t="s">
        <v>109</v>
      </c>
      <c r="E31" s="475"/>
      <c r="F31" s="475"/>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11(NIT-465):</v>
      </c>
      <c r="C32" s="69"/>
      <c r="D32" s="475" t="s">
        <v>25</v>
      </c>
      <c r="E32" s="475"/>
      <c r="F32" s="475"/>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12(NIT-465):</v>
      </c>
      <c r="C33" s="69"/>
      <c r="D33" s="475" t="s">
        <v>457</v>
      </c>
      <c r="E33" s="475"/>
      <c r="F33" s="475"/>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13(NIT-465):</v>
      </c>
      <c r="C34" s="69"/>
      <c r="D34" s="475" t="s">
        <v>289</v>
      </c>
      <c r="E34" s="475"/>
      <c r="F34" s="475"/>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14(NIT-465):</v>
      </c>
      <c r="C35" s="69"/>
      <c r="D35" s="475" t="s">
        <v>458</v>
      </c>
      <c r="E35" s="475"/>
      <c r="F35" s="475"/>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15(NIT-465):</v>
      </c>
      <c r="C36" s="69"/>
      <c r="D36" s="475" t="s">
        <v>290</v>
      </c>
      <c r="E36" s="475"/>
      <c r="F36" s="475"/>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16(NIT-465):</v>
      </c>
      <c r="C37" s="69"/>
      <c r="D37" s="475" t="s">
        <v>291</v>
      </c>
      <c r="E37" s="475"/>
      <c r="F37" s="475"/>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17(NIT-465):</v>
      </c>
      <c r="C38" s="69"/>
      <c r="D38" s="475" t="s">
        <v>292</v>
      </c>
      <c r="E38" s="475"/>
      <c r="F38" s="475"/>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(NIT-465)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D4C23-9B72-434F-BF53-45D16934EE7F}">
  <dimension ref="A1"/>
  <sheetViews>
    <sheetView workbookViewId="0"/>
  </sheetViews>
  <sheetFormatPr defaultRowHeight="1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NIT-465 Specification No. : ER1/NT/W-CIVIL/DOM/D00/25/04776</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Construction of Rainwater Harvesting System at POWERGRID Pusauli Substation  . RFx No -5002004402</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6</vt:lpstr>
      <vt:lpstr>Attach 8</vt:lpstr>
      <vt:lpstr>Attach 7</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Sheet1</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2025-04-11T07:55:22Z</dcterms:modified>
</cp:coreProperties>
</file>